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560"/>
  </bookViews>
  <sheets>
    <sheet name="Приложение 18" sheetId="1" r:id="rId1"/>
  </sheets>
  <definedNames>
    <definedName name="TableHeaderYear1">'Приложение 18'!$A$7</definedName>
    <definedName name="TableHeaderYear2">'Приложение 18'!$A$8</definedName>
    <definedName name="TableHeaderYear3">'Приложение 18'!$A$9</definedName>
    <definedName name="Unit">'Приложение 18'!#REF!</definedName>
    <definedName name="_xlnm.Print_Titles" localSheetId="0">'Приложение 18'!$17:$19</definedName>
    <definedName name="_xlnm.Print_Area" localSheetId="0">'Приложение 18'!$A$1:$H$50</definedName>
  </definedNames>
  <calcPr calcId="152511" refMode="R1C1"/>
</workbook>
</file>

<file path=xl/calcChain.xml><?xml version="1.0" encoding="utf-8"?>
<calcChain xmlns="http://schemas.openxmlformats.org/spreadsheetml/2006/main">
  <c r="H9" i="1" l="1"/>
  <c r="H17" i="1"/>
  <c r="A14" i="1"/>
</calcChain>
</file>

<file path=xl/sharedStrings.xml><?xml version="1.0" encoding="utf-8"?>
<sst xmlns="http://schemas.openxmlformats.org/spreadsheetml/2006/main" count="173" uniqueCount="71">
  <si>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</si>
  <si>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</si>
  <si>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</si>
  <si>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</si>
  <si>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</si>
  <si>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</si>
  <si>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</si>
  <si>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</si>
  <si>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</si>
  <si>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</si>
  <si>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</si>
  <si>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</si>
  <si>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</si>
  <si>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"О краевом бюджете на 2016 год"</t>
  </si>
  <si>
    <t>от 01.12.2015 № 710</t>
  </si>
  <si>
    <t>"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</si>
  <si>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</si>
  <si>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</si>
  <si>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</si>
  <si>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</si>
  <si>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</si>
  <si>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</si>
  <si>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</si>
  <si>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</si>
  <si>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</si>
  <si>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15 1 02 52140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</si>
  <si>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</si>
  <si>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</si>
  <si>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01.01.2016 года</t>
  </si>
  <si>
    <t>1.1.1.2</t>
  </si>
  <si>
    <t>Реконструкция автомобильной дороги Петропавловск-Камчатский - Мильково на участке км 152- км 170</t>
  </si>
  <si>
    <t>1.1.1.3</t>
  </si>
  <si>
    <t>Реконструкция автомобильной дороги Петропавловск-Камчатский-Мильково на участке км 231 - км 249</t>
  </si>
  <si>
    <t>1.1.1.4</t>
  </si>
  <si>
    <t>Строительство мостового перехода через р. Кирганик на 16 км автомобильной дороги Мильково - Ключи - Усть-Камчатск</t>
  </si>
  <si>
    <t>1.1.1.5</t>
  </si>
  <si>
    <t>Строительство автозимника продленного действия Анавгай - Палана на участке км 230 - км 240</t>
  </si>
  <si>
    <t>1.1.2</t>
  </si>
  <si>
    <t>Расходы за счет средств краевого бюджета</t>
  </si>
  <si>
    <t>1.1.2.1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</si>
  <si>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</si>
  <si>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15 1 01 09990</t>
  </si>
  <si>
    <t>200</t>
  </si>
  <si>
    <t>1.1.2.2</t>
  </si>
  <si>
    <t>15 1 02 R2140</t>
  </si>
  <si>
    <t>1.1.2.3</t>
  </si>
  <si>
    <t>1.1.2.4</t>
  </si>
  <si>
    <t>1.1.2.5</t>
  </si>
  <si>
    <t>1.1.2.6</t>
  </si>
  <si>
    <t>1.1.2.7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</si>
  <si>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</si>
  <si>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</si>
  <si>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1.1.2.8</t>
  </si>
  <si>
    <t>Строительство автозимника продленного действия  Анавгай -  Палана на участке км 17 - км 33 (проектные работы)</t>
  </si>
  <si>
    <t>1.1.2.9</t>
  </si>
  <si>
    <t>Реконструкция автомобильной дороги Петропавловск-Камчатский - Мильково на участке км 171 -  км 181 (проектные работы)</t>
  </si>
  <si>
    <t>1.1.2.10</t>
  </si>
  <si>
    <t>Реконструкция автомобильной дороги Петропавловск-Камчатский - Мильково на участке км 220 -  км 230 (проектные работы)</t>
  </si>
  <si>
    <t>1.1.2.11</t>
  </si>
  <si>
    <t>Реконструкция автомобильной дороги Петропавловск-Камчатский - Мильково на участке км 208 -  км 219 (проектные работы)</t>
  </si>
  <si>
    <t>1.1.2.12</t>
  </si>
  <si>
    <t>Реконструкция автомобильной дороги Елизово - Паратунка на участке мостового перехода через реку Половинка</t>
  </si>
  <si>
    <t>1.1.2.13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</si>
  <si>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</si>
  <si>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1.1.2.14</t>
  </si>
  <si>
    <t>Строительство автозимника продленного действия Анавгай - Палана на участке км 0 - км 16 (проектные работы)</t>
  </si>
  <si>
    <t>1.1.2.15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</si>
  <si>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</si>
  <si>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Всего</t>
  </si>
  <si>
    <t>тыс. рублей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</si>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</sst>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showGridLines="0" tabSelected="1" view="pageBreakPreview" zoomScale="85" zoomScaleNormal="85" zoomScaleSheetLayoutView="85" workbookViewId="0">
      <selection activeCell="H2" sqref="H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8" x14ac:dyDescent="0.25">
      <c r="H1" s="24" t="s">
        <v>70</v>
      </c>
    </row>
    <row r="2" spans="1:8" x14ac:dyDescent="0.25">
      <c r="H2" s="24" t="s">
        <v>0</v>
      </c>
    </row>
    <row r="3" spans="1:8" x14ac:dyDescent="0.25">
      <c r="H3" s="24" t="s">
        <v>10</v>
      </c>
    </row>
    <row r="4" spans="1:8" x14ac:dyDescent="0.25">
      <c r="H4" s="24" t="s">
        <v>13</v>
      </c>
    </row>
    <row r="5" spans="1:8" x14ac:dyDescent="0.25">
      <c r="H5" s="24" t="s">
        <v>12</v>
      </c>
    </row>
    <row r="7" spans="1:8" x14ac:dyDescent="0.25">
      <c r="A7" s="25">
        <v>42548</v>
      </c>
      <c r="B7" s="3"/>
      <c r="C7" s="3"/>
      <c r="D7" s="3"/>
      <c r="E7" s="4"/>
      <c r="F7" s="3"/>
      <c r="H7" s="27" t="s">
        <v>11</v>
      </c>
    </row>
    <row r="8" spans="1:8" x14ac:dyDescent="0.25">
      <c r="A8" s="13"/>
      <c r="B8" s="3"/>
      <c r="C8" s="3"/>
      <c r="D8" s="3"/>
      <c r="E8" s="4"/>
      <c r="F8" s="3"/>
      <c r="H8" s="27" t="s">
        <v>0</v>
      </c>
    </row>
    <row r="9" spans="1:8" x14ac:dyDescent="0.25">
      <c r="A9" s="13"/>
      <c r="B9" s="3"/>
      <c r="C9" s="3"/>
      <c r="D9" s="3"/>
      <c r="E9" s="4"/>
      <c r="F9" s="3"/>
      <c r="H9" s="26" t="str">
        <f>CONCATENATE("""О краевом бюджете на ",2016," год """)</f>
        <v>"О краевом бюджете на 2016 год "</v>
      </c>
    </row>
    <row r="10" spans="1:8" x14ac:dyDescent="0.25">
      <c r="A10" s="1"/>
      <c r="B10" s="3"/>
      <c r="C10" s="3"/>
      <c r="D10" s="3"/>
      <c r="E10" s="4"/>
      <c r="F10" s="3"/>
      <c r="H10" s="26" t="s">
        <v>14</v>
      </c>
    </row>
    <row r="11" spans="1:8" x14ac:dyDescent="0.25">
      <c r="A11" s="1"/>
      <c r="B11" s="3"/>
      <c r="C11" s="3"/>
      <c r="D11" s="3"/>
      <c r="E11" s="4"/>
      <c r="F11" s="3"/>
      <c r="G11" s="3"/>
      <c r="H11" s="26"/>
    </row>
    <row r="12" spans="1:8" x14ac:dyDescent="0.25">
      <c r="A12" s="1"/>
      <c r="B12" s="3"/>
      <c r="C12" s="3"/>
      <c r="D12" s="3"/>
      <c r="E12" s="4"/>
      <c r="F12" s="3"/>
      <c r="G12" s="3"/>
      <c r="H12" s="5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ht="18.75" x14ac:dyDescent="0.3">
      <c r="A14" s="34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4" s="34"/>
      <c r="C14" s="34"/>
      <c r="D14" s="34"/>
      <c r="E14" s="34"/>
      <c r="F14" s="34"/>
      <c r="G14" s="34"/>
      <c r="H14" s="34"/>
    </row>
    <row r="15" spans="1:8" x14ac:dyDescent="0.25">
      <c r="A15" s="35"/>
      <c r="B15" s="35"/>
      <c r="C15" s="4"/>
      <c r="D15" s="4"/>
      <c r="E15" s="4"/>
      <c r="F15" s="4"/>
      <c r="G15" s="4"/>
      <c r="H15" s="4"/>
    </row>
    <row r="16" spans="1:8" x14ac:dyDescent="0.25">
      <c r="A16" s="2"/>
      <c r="B16" s="7"/>
      <c r="C16" s="7"/>
      <c r="D16" s="7"/>
      <c r="E16" s="4"/>
      <c r="F16" s="3"/>
      <c r="G16" s="3"/>
      <c r="H16" s="33" t="s">
        <v>69</v>
      </c>
    </row>
    <row r="17" spans="1:8" ht="15.75" customHeight="1" x14ac:dyDescent="0.25">
      <c r="A17" s="36" t="s">
        <v>1</v>
      </c>
      <c r="B17" s="37" t="s">
        <v>2</v>
      </c>
      <c r="C17" s="36" t="s">
        <v>3</v>
      </c>
      <c r="D17" s="36"/>
      <c r="E17" s="36"/>
      <c r="F17" s="36"/>
      <c r="G17" s="36" t="s">
        <v>8</v>
      </c>
      <c r="H17" s="39" t="str">
        <f>CONCATENATE("Годовой объем ассигнований на ",2016," год ")</f>
        <v xml:space="preserve">Годовой объем ассигнований на 2016 год </v>
      </c>
    </row>
    <row r="18" spans="1:8" ht="34.5" customHeight="1" x14ac:dyDescent="0.25">
      <c r="A18" s="36"/>
      <c r="B18" s="38"/>
      <c r="C18" s="8" t="s">
        <v>7</v>
      </c>
      <c r="D18" s="8" t="s">
        <v>4</v>
      </c>
      <c r="E18" s="8" t="s">
        <v>5</v>
      </c>
      <c r="F18" s="8" t="s">
        <v>9</v>
      </c>
      <c r="G18" s="36"/>
      <c r="H18" s="40"/>
    </row>
    <row r="19" spans="1:8" x14ac:dyDescent="0.25">
      <c r="A19" s="14" t="s">
        <v>6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</row>
    <row r="20" spans="1:8" ht="47.25" x14ac:dyDescent="0.25">
      <c r="A20" s="11" t="s">
        <v>6</v>
      </c>
      <c r="B20" s="12" t="s">
        <v>16</v>
      </c>
      <c r="C20" s="19"/>
      <c r="D20" s="19"/>
      <c r="E20" s="19"/>
      <c r="F20" s="19"/>
      <c r="G20" s="12"/>
      <c r="H20" s="22">
        <v>3151951.75973</v>
      </c>
    </row>
    <row r="21" spans="1:8" x14ac:dyDescent="0.25">
      <c r="A21" s="11" t="s">
        <v>17</v>
      </c>
      <c r="B21" s="12" t="s">
        <v>18</v>
      </c>
      <c r="C21" s="19"/>
      <c r="D21" s="19"/>
      <c r="E21" s="19"/>
      <c r="F21" s="19"/>
      <c r="G21" s="12"/>
      <c r="H21" s="22">
        <v>3151951.75973</v>
      </c>
    </row>
    <row r="22" spans="1:8" x14ac:dyDescent="0.25">
      <c r="A22" s="11" t="s">
        <v>19</v>
      </c>
      <c r="B22" s="12" t="s">
        <v>20</v>
      </c>
      <c r="C22" s="19"/>
      <c r="D22" s="19"/>
      <c r="E22" s="19"/>
      <c r="F22" s="19"/>
      <c r="G22" s="12"/>
      <c r="H22" s="22">
        <v>1997210.59513</v>
      </c>
    </row>
    <row r="23" spans="1:8" ht="63" x14ac:dyDescent="0.25">
      <c r="A23" s="9" t="s">
        <v>21</v>
      </c>
      <c r="B23" s="10" t="s">
        <v>22</v>
      </c>
      <c r="C23" s="18" t="s">
        <v>23</v>
      </c>
      <c r="D23" s="18" t="s">
        <v>24</v>
      </c>
      <c r="E23" s="18" t="s">
        <v>25</v>
      </c>
      <c r="F23" s="18" t="s">
        <v>26</v>
      </c>
      <c r="G23" s="10" t="s">
        <v>27</v>
      </c>
      <c r="H23" s="21">
        <v>294656.66862000001</v>
      </c>
    </row>
    <row r="24" spans="1:8" ht="31.5" x14ac:dyDescent="0.25">
      <c r="A24" s="16"/>
      <c r="B24" s="17" t="s">
        <v>28</v>
      </c>
      <c r="C24" s="20"/>
      <c r="D24" s="20"/>
      <c r="E24" s="20"/>
      <c r="F24" s="20"/>
      <c r="G24" s="17"/>
      <c r="H24" s="23">
        <v>456.66861999999998</v>
      </c>
    </row>
    <row r="25" spans="1:8" ht="63" x14ac:dyDescent="0.25">
      <c r="A25" s="9" t="s">
        <v>29</v>
      </c>
      <c r="B25" s="10" t="s">
        <v>30</v>
      </c>
      <c r="C25" s="18" t="s">
        <v>23</v>
      </c>
      <c r="D25" s="18" t="s">
        <v>24</v>
      </c>
      <c r="E25" s="18" t="s">
        <v>25</v>
      </c>
      <c r="F25" s="18" t="s">
        <v>26</v>
      </c>
      <c r="G25" s="10" t="s">
        <v>27</v>
      </c>
      <c r="H25" s="21">
        <v>1021076.747</v>
      </c>
    </row>
    <row r="26" spans="1:8" ht="31.5" x14ac:dyDescent="0.25">
      <c r="A26" s="16"/>
      <c r="B26" s="17" t="s">
        <v>28</v>
      </c>
      <c r="C26" s="20"/>
      <c r="D26" s="20"/>
      <c r="E26" s="20"/>
      <c r="F26" s="20"/>
      <c r="G26" s="17"/>
      <c r="H26" s="23">
        <v>529576.74699999997</v>
      </c>
    </row>
    <row r="27" spans="1:8" ht="63" x14ac:dyDescent="0.25">
      <c r="A27" s="9" t="s">
        <v>31</v>
      </c>
      <c r="B27" s="10" t="s">
        <v>32</v>
      </c>
      <c r="C27" s="18" t="s">
        <v>23</v>
      </c>
      <c r="D27" s="18" t="s">
        <v>24</v>
      </c>
      <c r="E27" s="18" t="s">
        <v>25</v>
      </c>
      <c r="F27" s="18" t="s">
        <v>26</v>
      </c>
      <c r="G27" s="10" t="s">
        <v>27</v>
      </c>
      <c r="H27" s="21">
        <v>226556.86429999999</v>
      </c>
    </row>
    <row r="28" spans="1:8" ht="31.5" x14ac:dyDescent="0.25">
      <c r="A28" s="16"/>
      <c r="B28" s="17" t="s">
        <v>28</v>
      </c>
      <c r="C28" s="20"/>
      <c r="D28" s="20"/>
      <c r="E28" s="20"/>
      <c r="F28" s="20"/>
      <c r="G28" s="17"/>
      <c r="H28" s="23">
        <v>148567.76430000001</v>
      </c>
    </row>
    <row r="29" spans="1:8" ht="63" x14ac:dyDescent="0.25">
      <c r="A29" s="9" t="s">
        <v>33</v>
      </c>
      <c r="B29" s="10" t="s">
        <v>34</v>
      </c>
      <c r="C29" s="18" t="s">
        <v>23</v>
      </c>
      <c r="D29" s="18" t="s">
        <v>24</v>
      </c>
      <c r="E29" s="18" t="s">
        <v>25</v>
      </c>
      <c r="F29" s="18" t="s">
        <v>26</v>
      </c>
      <c r="G29" s="10" t="s">
        <v>27</v>
      </c>
      <c r="H29" s="21">
        <v>12968</v>
      </c>
    </row>
    <row r="30" spans="1:8" ht="31.5" x14ac:dyDescent="0.25">
      <c r="A30" s="16"/>
      <c r="B30" s="17" t="s">
        <v>28</v>
      </c>
      <c r="C30" s="20"/>
      <c r="D30" s="20"/>
      <c r="E30" s="20"/>
      <c r="F30" s="20"/>
      <c r="G30" s="17"/>
      <c r="H30" s="23">
        <v>12968</v>
      </c>
    </row>
    <row r="31" spans="1:8" ht="63" x14ac:dyDescent="0.25">
      <c r="A31" s="9" t="s">
        <v>35</v>
      </c>
      <c r="B31" s="10" t="s">
        <v>36</v>
      </c>
      <c r="C31" s="18" t="s">
        <v>23</v>
      </c>
      <c r="D31" s="18" t="s">
        <v>24</v>
      </c>
      <c r="E31" s="18" t="s">
        <v>25</v>
      </c>
      <c r="F31" s="18" t="s">
        <v>26</v>
      </c>
      <c r="G31" s="10" t="s">
        <v>27</v>
      </c>
      <c r="H31" s="21">
        <v>441952.31520999997</v>
      </c>
    </row>
    <row r="32" spans="1:8" ht="31.5" x14ac:dyDescent="0.25">
      <c r="A32" s="16"/>
      <c r="B32" s="17" t="s">
        <v>28</v>
      </c>
      <c r="C32" s="20"/>
      <c r="D32" s="20"/>
      <c r="E32" s="20"/>
      <c r="F32" s="20"/>
      <c r="G32" s="17"/>
      <c r="H32" s="23">
        <v>262252.31520999997</v>
      </c>
    </row>
    <row r="33" spans="1:8" x14ac:dyDescent="0.25">
      <c r="A33" s="11" t="s">
        <v>37</v>
      </c>
      <c r="B33" s="12" t="s">
        <v>38</v>
      </c>
      <c r="C33" s="19"/>
      <c r="D33" s="19"/>
      <c r="E33" s="19"/>
      <c r="F33" s="19"/>
      <c r="G33" s="12"/>
      <c r="H33" s="22">
        <v>1154741.1646</v>
      </c>
    </row>
    <row r="34" spans="1:8" ht="63" x14ac:dyDescent="0.25">
      <c r="A34" s="9" t="s">
        <v>39</v>
      </c>
      <c r="B34" s="10" t="s">
        <v>40</v>
      </c>
      <c r="C34" s="18" t="s">
        <v>23</v>
      </c>
      <c r="D34" s="18" t="s">
        <v>24</v>
      </c>
      <c r="E34" s="18" t="s">
        <v>41</v>
      </c>
      <c r="F34" s="18" t="s">
        <v>42</v>
      </c>
      <c r="G34" s="10" t="s">
        <v>27</v>
      </c>
      <c r="H34" s="21">
        <v>549771.57423999999</v>
      </c>
    </row>
    <row r="35" spans="1:8" ht="63" x14ac:dyDescent="0.25">
      <c r="A35" s="9" t="s">
        <v>43</v>
      </c>
      <c r="B35" s="10" t="s">
        <v>22</v>
      </c>
      <c r="C35" s="18" t="s">
        <v>23</v>
      </c>
      <c r="D35" s="18" t="s">
        <v>24</v>
      </c>
      <c r="E35" s="18" t="s">
        <v>44</v>
      </c>
      <c r="F35" s="18" t="s">
        <v>26</v>
      </c>
      <c r="G35" s="10" t="s">
        <v>27</v>
      </c>
      <c r="H35" s="21">
        <v>21541.77</v>
      </c>
    </row>
    <row r="36" spans="1:8" ht="63" x14ac:dyDescent="0.25">
      <c r="A36" s="9" t="s">
        <v>45</v>
      </c>
      <c r="B36" s="10" t="s">
        <v>30</v>
      </c>
      <c r="C36" s="18" t="s">
        <v>23</v>
      </c>
      <c r="D36" s="18" t="s">
        <v>24</v>
      </c>
      <c r="E36" s="18" t="s">
        <v>44</v>
      </c>
      <c r="F36" s="18" t="s">
        <v>26</v>
      </c>
      <c r="G36" s="10" t="s">
        <v>27</v>
      </c>
      <c r="H36" s="21">
        <v>144845.71789</v>
      </c>
    </row>
    <row r="37" spans="1:8" ht="63" x14ac:dyDescent="0.25">
      <c r="A37" s="9" t="s">
        <v>46</v>
      </c>
      <c r="B37" s="10" t="s">
        <v>32</v>
      </c>
      <c r="C37" s="18" t="s">
        <v>23</v>
      </c>
      <c r="D37" s="18" t="s">
        <v>24</v>
      </c>
      <c r="E37" s="18" t="s">
        <v>44</v>
      </c>
      <c r="F37" s="18" t="s">
        <v>26</v>
      </c>
      <c r="G37" s="10" t="s">
        <v>27</v>
      </c>
      <c r="H37" s="21">
        <v>51700</v>
      </c>
    </row>
    <row r="38" spans="1:8" ht="63" x14ac:dyDescent="0.25">
      <c r="A38" s="9" t="s">
        <v>47</v>
      </c>
      <c r="B38" s="10" t="s">
        <v>34</v>
      </c>
      <c r="C38" s="18" t="s">
        <v>23</v>
      </c>
      <c r="D38" s="18" t="s">
        <v>24</v>
      </c>
      <c r="E38" s="18" t="s">
        <v>44</v>
      </c>
      <c r="F38" s="18" t="s">
        <v>26</v>
      </c>
      <c r="G38" s="10" t="s">
        <v>27</v>
      </c>
      <c r="H38" s="21">
        <v>51486.750999999997</v>
      </c>
    </row>
    <row r="39" spans="1:8" ht="63" x14ac:dyDescent="0.25">
      <c r="A39" s="9" t="s">
        <v>48</v>
      </c>
      <c r="B39" s="10" t="s">
        <v>36</v>
      </c>
      <c r="C39" s="18" t="s">
        <v>23</v>
      </c>
      <c r="D39" s="18" t="s">
        <v>24</v>
      </c>
      <c r="E39" s="18" t="s">
        <v>44</v>
      </c>
      <c r="F39" s="18" t="s">
        <v>26</v>
      </c>
      <c r="G39" s="10" t="s">
        <v>27</v>
      </c>
      <c r="H39" s="21">
        <v>20059.025000000001</v>
      </c>
    </row>
    <row r="40" spans="1:8" ht="63" x14ac:dyDescent="0.25">
      <c r="A40" s="9" t="s">
        <v>49</v>
      </c>
      <c r="B40" s="10" t="s">
        <v>50</v>
      </c>
      <c r="C40" s="18" t="s">
        <v>23</v>
      </c>
      <c r="D40" s="18" t="s">
        <v>24</v>
      </c>
      <c r="E40" s="18" t="s">
        <v>51</v>
      </c>
      <c r="F40" s="18" t="s">
        <v>26</v>
      </c>
      <c r="G40" s="10" t="s">
        <v>27</v>
      </c>
      <c r="H40" s="21">
        <v>33894.824000000001</v>
      </c>
    </row>
    <row r="41" spans="1:8" ht="63" x14ac:dyDescent="0.25">
      <c r="A41" s="9" t="s">
        <v>52</v>
      </c>
      <c r="B41" s="10" t="s">
        <v>53</v>
      </c>
      <c r="C41" s="18" t="s">
        <v>23</v>
      </c>
      <c r="D41" s="18" t="s">
        <v>24</v>
      </c>
      <c r="E41" s="18" t="s">
        <v>51</v>
      </c>
      <c r="F41" s="18" t="s">
        <v>26</v>
      </c>
      <c r="G41" s="10" t="s">
        <v>27</v>
      </c>
      <c r="H41" s="21">
        <v>20402.245200000001</v>
      </c>
    </row>
    <row r="42" spans="1:8" ht="63" x14ac:dyDescent="0.25">
      <c r="A42" s="9" t="s">
        <v>54</v>
      </c>
      <c r="B42" s="10" t="s">
        <v>55</v>
      </c>
      <c r="C42" s="18" t="s">
        <v>23</v>
      </c>
      <c r="D42" s="18" t="s">
        <v>24</v>
      </c>
      <c r="E42" s="18" t="s">
        <v>51</v>
      </c>
      <c r="F42" s="18" t="s">
        <v>26</v>
      </c>
      <c r="G42" s="10" t="s">
        <v>27</v>
      </c>
      <c r="H42" s="21">
        <v>13065.31453</v>
      </c>
    </row>
    <row r="43" spans="1:8" ht="63" x14ac:dyDescent="0.25">
      <c r="A43" s="9" t="s">
        <v>56</v>
      </c>
      <c r="B43" s="10" t="s">
        <v>57</v>
      </c>
      <c r="C43" s="18" t="s">
        <v>23</v>
      </c>
      <c r="D43" s="18" t="s">
        <v>24</v>
      </c>
      <c r="E43" s="18" t="s">
        <v>51</v>
      </c>
      <c r="F43" s="18" t="s">
        <v>26</v>
      </c>
      <c r="G43" s="10" t="s">
        <v>27</v>
      </c>
      <c r="H43" s="21">
        <v>11029.632030000001</v>
      </c>
    </row>
    <row r="44" spans="1:8" ht="63" x14ac:dyDescent="0.25">
      <c r="A44" s="9" t="s">
        <v>58</v>
      </c>
      <c r="B44" s="10" t="s">
        <v>59</v>
      </c>
      <c r="C44" s="18" t="s">
        <v>23</v>
      </c>
      <c r="D44" s="18" t="s">
        <v>24</v>
      </c>
      <c r="E44" s="18" t="s">
        <v>51</v>
      </c>
      <c r="F44" s="18" t="s">
        <v>26</v>
      </c>
      <c r="G44" s="10" t="s">
        <v>27</v>
      </c>
      <c r="H44" s="21">
        <v>14074.185310000001</v>
      </c>
    </row>
    <row r="45" spans="1:8" ht="63" x14ac:dyDescent="0.25">
      <c r="A45" s="9" t="s">
        <v>60</v>
      </c>
      <c r="B45" s="10" t="s">
        <v>61</v>
      </c>
      <c r="C45" s="18" t="s">
        <v>23</v>
      </c>
      <c r="D45" s="18" t="s">
        <v>24</v>
      </c>
      <c r="E45" s="18" t="s">
        <v>51</v>
      </c>
      <c r="F45" s="18" t="s">
        <v>26</v>
      </c>
      <c r="G45" s="10" t="s">
        <v>27</v>
      </c>
      <c r="H45" s="21">
        <v>134520</v>
      </c>
    </row>
    <row r="46" spans="1:8" ht="63" x14ac:dyDescent="0.25">
      <c r="A46" s="9" t="s">
        <v>62</v>
      </c>
      <c r="B46" s="10" t="s">
        <v>63</v>
      </c>
      <c r="C46" s="18" t="s">
        <v>23</v>
      </c>
      <c r="D46" s="18" t="s">
        <v>24</v>
      </c>
      <c r="E46" s="18" t="s">
        <v>51</v>
      </c>
      <c r="F46" s="18" t="s">
        <v>26</v>
      </c>
      <c r="G46" s="10" t="s">
        <v>27</v>
      </c>
      <c r="H46" s="21">
        <v>56708.212399999997</v>
      </c>
    </row>
    <row r="47" spans="1:8" ht="63" x14ac:dyDescent="0.25">
      <c r="A47" s="9" t="s">
        <v>64</v>
      </c>
      <c r="B47" s="10" t="s">
        <v>65</v>
      </c>
      <c r="C47" s="18" t="s">
        <v>23</v>
      </c>
      <c r="D47" s="18" t="s">
        <v>24</v>
      </c>
      <c r="E47" s="18" t="s">
        <v>51</v>
      </c>
      <c r="F47" s="18" t="s">
        <v>26</v>
      </c>
      <c r="G47" s="10" t="s">
        <v>27</v>
      </c>
      <c r="H47" s="21">
        <v>9656.9130000000005</v>
      </c>
    </row>
    <row r="48" spans="1:8" ht="63" x14ac:dyDescent="0.25">
      <c r="A48" s="9" t="s">
        <v>66</v>
      </c>
      <c r="B48" s="10" t="s">
        <v>67</v>
      </c>
      <c r="C48" s="18" t="s">
        <v>23</v>
      </c>
      <c r="D48" s="18" t="s">
        <v>24</v>
      </c>
      <c r="E48" s="18" t="s">
        <v>51</v>
      </c>
      <c r="F48" s="18" t="s">
        <v>26</v>
      </c>
      <c r="G48" s="10" t="s">
        <v>27</v>
      </c>
      <c r="H48" s="21">
        <v>21985</v>
      </c>
    </row>
    <row r="49" spans="1:8" x14ac:dyDescent="0.25">
      <c r="A49" s="28"/>
      <c r="B49" s="29" t="s">
        <v>68</v>
      </c>
      <c r="C49" s="30"/>
      <c r="D49" s="30"/>
      <c r="E49" s="30"/>
      <c r="F49" s="30"/>
      <c r="G49" s="28"/>
      <c r="H49" s="31">
        <v>3151951.75973</v>
      </c>
    </row>
    <row r="50" spans="1:8" x14ac:dyDescent="0.25">
      <c r="H50" s="32" t="s">
        <v>15</v>
      </c>
    </row>
    <row r="52" spans="1:8" x14ac:dyDescent="0.25">
      <c r="H52" s="15"/>
    </row>
    <row r="53" spans="1:8" x14ac:dyDescent="0.25">
      <c r="H53" s="15"/>
    </row>
    <row r="54" spans="1:8" x14ac:dyDescent="0.25">
      <c r="H54" s="15"/>
    </row>
    <row r="55" spans="1:8" x14ac:dyDescent="0.25">
      <c r="H55" s="15"/>
    </row>
    <row r="56" spans="1:8" x14ac:dyDescent="0.25">
      <c r="H56" s="15"/>
    </row>
    <row r="57" spans="1:8" x14ac:dyDescent="0.25">
      <c r="H57" s="15"/>
    </row>
    <row r="58" spans="1:8" x14ac:dyDescent="0.25">
      <c r="H58" s="15"/>
    </row>
    <row r="59" spans="1:8" x14ac:dyDescent="0.25">
      <c r="H59" s="15"/>
    </row>
    <row r="60" spans="1:8" x14ac:dyDescent="0.25">
      <c r="H60" s="15"/>
    </row>
    <row r="61" spans="1:8" x14ac:dyDescent="0.25">
      <c r="H61" s="15"/>
    </row>
    <row r="62" spans="1:8" x14ac:dyDescent="0.25">
      <c r="H62" s="15"/>
    </row>
    <row r="63" spans="1:8" x14ac:dyDescent="0.25">
      <c r="H63" s="15"/>
    </row>
    <row r="64" spans="1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7">
    <mergeCell ref="A14:H14"/>
    <mergeCell ref="A15:B15"/>
    <mergeCell ref="A17:A18"/>
    <mergeCell ref="B17:B18"/>
    <mergeCell ref="C17:F17"/>
    <mergeCell ref="G17:G18"/>
    <mergeCell ref="H17:H18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2016-04-26T21:19:56Z</dcterms:modified>
</cp:coreProperties>
</file>